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i1EcjC3rPe523sQsup/70eXhLDzQ=="/>
    </ext>
  </extLst>
</workbook>
</file>

<file path=xl/calcChain.xml><?xml version="1.0" encoding="utf-8"?>
<calcChain xmlns="http://schemas.openxmlformats.org/spreadsheetml/2006/main">
  <c r="F6" i="8" l="1"/>
  <c r="E6" i="8"/>
  <c r="F5" i="8"/>
  <c r="F7" i="8" s="1"/>
  <c r="E5" i="8"/>
  <c r="E7" i="8" s="1"/>
  <c r="G13" i="7"/>
  <c r="F13" i="7"/>
  <c r="G12" i="7"/>
  <c r="F12" i="7"/>
  <c r="G11" i="7"/>
  <c r="G14" i="7" s="1"/>
  <c r="F11" i="7"/>
  <c r="F14" i="7" s="1"/>
  <c r="G6" i="7"/>
  <c r="F6" i="7"/>
  <c r="G5" i="7"/>
  <c r="G7" i="7" s="1"/>
  <c r="F5" i="7"/>
  <c r="F7" i="7"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4" i="5"/>
  <c r="F63" i="5"/>
  <c r="F69" i="5" s="1"/>
  <c r="G56" i="5" s="1"/>
  <c r="F53" i="5"/>
  <c r="H44" i="5"/>
  <c r="H29" i="5"/>
  <c r="H29" i="6" s="1"/>
  <c r="E27" i="5"/>
  <c r="H26" i="5"/>
  <c r="H27" i="5" s="1"/>
  <c r="E25" i="5"/>
  <c r="F12" i="5"/>
  <c r="H9" i="5"/>
  <c r="F9" i="5"/>
  <c r="F144" i="5" s="1"/>
  <c r="G4" i="5"/>
  <c r="C4" i="5"/>
  <c r="G163" i="4"/>
  <c r="F144" i="4"/>
  <c r="F142" i="4" s="1"/>
  <c r="F147" i="4" s="1"/>
  <c r="F143" i="4"/>
  <c r="G141" i="4"/>
  <c r="G139" i="4"/>
  <c r="H132" i="4"/>
  <c r="H126" i="4"/>
  <c r="H121" i="4"/>
  <c r="H108" i="4"/>
  <c r="F77" i="4"/>
  <c r="F73" i="4"/>
  <c r="F68" i="4"/>
  <c r="F62" i="4"/>
  <c r="G55" i="4"/>
  <c r="F52" i="4"/>
  <c r="H43" i="4"/>
  <c r="G36" i="4"/>
  <c r="H36" i="4" s="1"/>
  <c r="H28" i="4"/>
  <c r="H27" i="4"/>
  <c r="H28" i="5" s="1"/>
  <c r="H28" i="6" s="1"/>
  <c r="H26" i="4"/>
  <c r="H33" i="4" s="1"/>
  <c r="F34" i="4" s="1"/>
  <c r="E26" i="4"/>
  <c r="H25" i="4"/>
  <c r="E24" i="4"/>
  <c r="B163" i="4" s="1"/>
  <c r="E12" i="4"/>
  <c r="E13" i="5" s="1"/>
  <c r="E13" i="6" s="1"/>
  <c r="F11" i="4"/>
  <c r="H8" i="4"/>
  <c r="F8" i="4"/>
  <c r="F74" i="4" s="1"/>
  <c r="D7" i="4"/>
  <c r="D6" i="4"/>
  <c r="G3" i="4"/>
  <c r="C3" i="4"/>
  <c r="G164" i="3"/>
  <c r="F147" i="3"/>
  <c r="F145" i="3"/>
  <c r="G142" i="3"/>
  <c r="G140" i="3"/>
  <c r="H133" i="3"/>
  <c r="H127" i="3"/>
  <c r="H122" i="3"/>
  <c r="H109" i="3"/>
  <c r="F78" i="3"/>
  <c r="F75" i="3"/>
  <c r="F74" i="3"/>
  <c r="F77" i="3" s="1"/>
  <c r="F69" i="3"/>
  <c r="F63" i="3"/>
  <c r="G56" i="3"/>
  <c r="F53" i="3"/>
  <c r="H44" i="3"/>
  <c r="G37" i="3"/>
  <c r="H37" i="3" s="1"/>
  <c r="H27" i="3"/>
  <c r="H34" i="3" s="1"/>
  <c r="E27" i="3"/>
  <c r="H26" i="3"/>
  <c r="E25" i="3"/>
  <c r="B164" i="3" s="1"/>
  <c r="F12" i="3"/>
  <c r="H9" i="3"/>
  <c r="F9" i="3"/>
  <c r="F144" i="3" s="1"/>
  <c r="F143" i="3" s="1"/>
  <c r="F148" i="3" s="1"/>
  <c r="D8" i="3"/>
  <c r="D7" i="3"/>
  <c r="G4" i="3"/>
  <c r="C4" i="3"/>
  <c r="E14" i="2"/>
  <c r="D14" i="2"/>
  <c r="C14" i="2"/>
  <c r="E13" i="2"/>
  <c r="D13" i="2"/>
  <c r="C13" i="2"/>
  <c r="E12" i="2"/>
  <c r="D12" i="2"/>
  <c r="H11" i="2"/>
  <c r="H12" i="2" s="1"/>
  <c r="H13" i="2" s="1"/>
  <c r="H14" i="2" s="1"/>
  <c r="E11" i="2"/>
  <c r="E15" i="2" s="1"/>
  <c r="D11" i="2"/>
  <c r="C11" i="2"/>
  <c r="C12" i="2" s="1"/>
  <c r="H7" i="2"/>
  <c r="D7" i="2"/>
  <c r="D6" i="2"/>
  <c r="D5" i="2"/>
  <c r="H4" i="2"/>
  <c r="D4" i="2"/>
  <c r="C74" i="1"/>
  <c r="F70" i="1"/>
  <c r="F146" i="4" s="1"/>
  <c r="F66" i="1"/>
  <c r="F74" i="1" s="1"/>
  <c r="C66" i="1"/>
  <c r="D53" i="1"/>
  <c r="F75" i="5" s="1"/>
  <c r="D50" i="1"/>
  <c r="H75" i="4" s="1"/>
  <c r="H76" i="4" s="1"/>
  <c r="F39" i="1"/>
  <c r="C39" i="1"/>
  <c r="F33" i="1"/>
  <c r="H35" i="3" l="1"/>
  <c r="H48" i="3" s="1"/>
  <c r="F35" i="3"/>
  <c r="D7" i="5"/>
  <c r="D7" i="6"/>
  <c r="G70" i="1"/>
  <c r="D8" i="6"/>
  <c r="D8" i="5"/>
  <c r="H73" i="3"/>
  <c r="H74" i="3" s="1"/>
  <c r="H85" i="3" s="1"/>
  <c r="H92" i="3" s="1"/>
  <c r="H76" i="3"/>
  <c r="H77" i="3" s="1"/>
  <c r="H37" i="5"/>
  <c r="H132" i="6"/>
  <c r="H135" i="6" s="1"/>
  <c r="H156" i="6" s="1"/>
  <c r="H132" i="5"/>
  <c r="H135" i="5" s="1"/>
  <c r="H156" i="5" s="1"/>
  <c r="H73" i="5"/>
  <c r="H34" i="5"/>
  <c r="F16" i="7"/>
  <c r="H34" i="4"/>
  <c r="H47" i="4" s="1"/>
  <c r="H72" i="4"/>
  <c r="H73" i="4" s="1"/>
  <c r="H84" i="4" s="1"/>
  <c r="H91" i="4" s="1"/>
  <c r="H74" i="5"/>
  <c r="H73" i="6"/>
  <c r="H34" i="6"/>
  <c r="H131" i="4"/>
  <c r="H134" i="4" s="1"/>
  <c r="H155" i="4" s="1"/>
  <c r="H132" i="3"/>
  <c r="H135" i="3" s="1"/>
  <c r="H156" i="3" s="1"/>
  <c r="G16" i="7"/>
  <c r="F77" i="5"/>
  <c r="F145" i="5"/>
  <c r="F143" i="5" s="1"/>
  <c r="F148" i="5" s="1"/>
  <c r="H9" i="6"/>
  <c r="F75" i="6"/>
  <c r="H74" i="6" s="1"/>
  <c r="H85" i="6" s="1"/>
  <c r="H92" i="6" s="1"/>
  <c r="F144" i="6"/>
  <c r="F143" i="6" s="1"/>
  <c r="F148" i="6" s="1"/>
  <c r="H76" i="6"/>
  <c r="H77" i="6" s="1"/>
  <c r="H76" i="5"/>
  <c r="H77" i="5" s="1"/>
  <c r="H111" i="4" l="1"/>
  <c r="H99" i="4"/>
  <c r="H100" i="4" s="1"/>
  <c r="H65" i="4"/>
  <c r="H52" i="4"/>
  <c r="H151" i="4"/>
  <c r="H113" i="4"/>
  <c r="H109" i="4"/>
  <c r="H114" i="4" s="1"/>
  <c r="H67" i="4"/>
  <c r="H63" i="4"/>
  <c r="H60" i="4"/>
  <c r="H110" i="4"/>
  <c r="H98" i="4"/>
  <c r="H62" i="4"/>
  <c r="H53" i="4"/>
  <c r="H101" i="4" s="1"/>
  <c r="H64" i="4"/>
  <c r="H66" i="4"/>
  <c r="H61" i="4"/>
  <c r="H112" i="4"/>
  <c r="H112" i="3"/>
  <c r="H100" i="3"/>
  <c r="H101" i="3" s="1"/>
  <c r="H152" i="3"/>
  <c r="H114" i="3"/>
  <c r="H110" i="3"/>
  <c r="H115" i="3" s="1"/>
  <c r="H68" i="3"/>
  <c r="H64" i="3"/>
  <c r="H61" i="3"/>
  <c r="H99" i="3"/>
  <c r="H65" i="3"/>
  <c r="H62" i="3"/>
  <c r="H113" i="3"/>
  <c r="H67" i="3"/>
  <c r="H63" i="3"/>
  <c r="H54" i="3"/>
  <c r="H111" i="3"/>
  <c r="H66" i="3"/>
  <c r="H53" i="3"/>
  <c r="H35" i="5"/>
  <c r="H48" i="5" s="1"/>
  <c r="F35" i="5"/>
  <c r="H48" i="6"/>
  <c r="F35" i="6"/>
  <c r="H35" i="6"/>
  <c r="H85" i="5"/>
  <c r="H92" i="5" s="1"/>
  <c r="H112" i="5" l="1"/>
  <c r="H100" i="5"/>
  <c r="H101" i="5" s="1"/>
  <c r="H67" i="5"/>
  <c r="H63" i="5"/>
  <c r="H54" i="5"/>
  <c r="H111" i="5"/>
  <c r="H99" i="5"/>
  <c r="H66" i="5"/>
  <c r="H114" i="5"/>
  <c r="H110" i="5"/>
  <c r="H115" i="5" s="1"/>
  <c r="H65" i="5"/>
  <c r="H62" i="5"/>
  <c r="H152" i="5"/>
  <c r="H113" i="5"/>
  <c r="H68" i="5"/>
  <c r="H64" i="5"/>
  <c r="H61" i="5"/>
  <c r="H53" i="5"/>
  <c r="H55" i="5" s="1"/>
  <c r="H114" i="6"/>
  <c r="H110" i="6"/>
  <c r="H68" i="6"/>
  <c r="H64" i="6"/>
  <c r="H61" i="6"/>
  <c r="H152" i="6"/>
  <c r="H113" i="6"/>
  <c r="H67" i="6"/>
  <c r="H63" i="6"/>
  <c r="H54" i="6"/>
  <c r="H112" i="6"/>
  <c r="H100" i="6"/>
  <c r="H101" i="6" s="1"/>
  <c r="H66" i="6"/>
  <c r="H53" i="6"/>
  <c r="H55" i="6" s="1"/>
  <c r="H111" i="6"/>
  <c r="H99" i="6"/>
  <c r="H65" i="6"/>
  <c r="H62" i="6"/>
  <c r="H116" i="3"/>
  <c r="H117" i="3"/>
  <c r="H126" i="3" s="1"/>
  <c r="H128" i="3" s="1"/>
  <c r="H155" i="3" s="1"/>
  <c r="H68" i="4"/>
  <c r="H90" i="4" s="1"/>
  <c r="H115" i="4"/>
  <c r="H116" i="4" s="1"/>
  <c r="H125" i="4" s="1"/>
  <c r="H127" i="4" s="1"/>
  <c r="H154" i="4" s="1"/>
  <c r="H55" i="3"/>
  <c r="H97" i="3"/>
  <c r="H69" i="3"/>
  <c r="H91" i="3" s="1"/>
  <c r="H102" i="3"/>
  <c r="H96" i="4"/>
  <c r="H54" i="4"/>
  <c r="H56" i="6" l="1"/>
  <c r="H57" i="6" s="1"/>
  <c r="H90" i="6" s="1"/>
  <c r="H69" i="6"/>
  <c r="H91" i="6" s="1"/>
  <c r="H115" i="6"/>
  <c r="H116" i="5"/>
  <c r="H117" i="5"/>
  <c r="H126" i="5" s="1"/>
  <c r="H128" i="5" s="1"/>
  <c r="H155" i="5" s="1"/>
  <c r="H55" i="4"/>
  <c r="H56" i="4" s="1"/>
  <c r="H89" i="4" s="1"/>
  <c r="H98" i="3"/>
  <c r="H103" i="3"/>
  <c r="H154" i="3" s="1"/>
  <c r="H97" i="6"/>
  <c r="H56" i="5"/>
  <c r="H57" i="5" s="1"/>
  <c r="H90" i="5" s="1"/>
  <c r="H97" i="5"/>
  <c r="H97" i="4"/>
  <c r="H102" i="4" s="1"/>
  <c r="H153" i="4" s="1"/>
  <c r="H56" i="3"/>
  <c r="H57" i="3" s="1"/>
  <c r="H90" i="3" s="1"/>
  <c r="H102" i="6"/>
  <c r="H69" i="5"/>
  <c r="H91" i="5" s="1"/>
  <c r="H102" i="5"/>
  <c r="H92" i="4" l="1"/>
  <c r="H105" i="4"/>
  <c r="H93" i="5"/>
  <c r="H106" i="5"/>
  <c r="H93" i="3"/>
  <c r="H106" i="3"/>
  <c r="H93" i="6"/>
  <c r="H106" i="6"/>
  <c r="H116" i="6"/>
  <c r="H117" i="6" s="1"/>
  <c r="H126" i="6" s="1"/>
  <c r="H128" i="6" s="1"/>
  <c r="H155" i="6" s="1"/>
  <c r="H98" i="5"/>
  <c r="H103" i="5" s="1"/>
  <c r="H154" i="5" s="1"/>
  <c r="H98" i="6"/>
  <c r="H103" i="6"/>
  <c r="H154" i="6" s="1"/>
  <c r="H153" i="5" l="1"/>
  <c r="H153" i="6"/>
  <c r="H153" i="3"/>
  <c r="H152" i="4"/>
  <c r="H138" i="4" l="1"/>
  <c r="H156" i="4"/>
  <c r="H157" i="6"/>
  <c r="H139" i="6"/>
  <c r="H139" i="3"/>
  <c r="H157" i="3"/>
  <c r="H139" i="5"/>
  <c r="H157" i="5"/>
  <c r="H140" i="6" l="1"/>
  <c r="H146" i="6" s="1"/>
  <c r="H140" i="5"/>
  <c r="H146" i="5" s="1"/>
  <c r="H140" i="3"/>
  <c r="H146" i="3" s="1"/>
  <c r="H139" i="4"/>
  <c r="H145" i="4" s="1"/>
  <c r="H140" i="4" l="1"/>
  <c r="H141" i="6"/>
  <c r="H141" i="3"/>
  <c r="H141" i="5"/>
  <c r="H142" i="5" l="1"/>
  <c r="H145" i="5" s="1"/>
  <c r="H142" i="3"/>
  <c r="H145" i="3" s="1"/>
  <c r="H147" i="3"/>
  <c r="H142" i="6"/>
  <c r="H147" i="6" s="1"/>
  <c r="H145" i="6"/>
  <c r="H141" i="4"/>
  <c r="H144" i="4" s="1"/>
  <c r="H146" i="4"/>
  <c r="H144" i="5" l="1"/>
  <c r="H144" i="3"/>
  <c r="H143" i="3" s="1"/>
  <c r="H148" i="3" s="1"/>
  <c r="H158" i="3" s="1"/>
  <c r="H159" i="3" s="1"/>
  <c r="H147" i="5"/>
  <c r="H143" i="4"/>
  <c r="H142" i="4" s="1"/>
  <c r="H147" i="4" s="1"/>
  <c r="H157" i="4" s="1"/>
  <c r="H158" i="4" s="1"/>
  <c r="H144" i="6"/>
  <c r="H143" i="6" s="1"/>
  <c r="H148" i="6" s="1"/>
  <c r="H158" i="6" s="1"/>
  <c r="H159" i="6" s="1"/>
  <c r="H163" i="4" l="1"/>
  <c r="H164" i="4"/>
  <c r="H168" i="4" s="1"/>
  <c r="H169" i="4" s="1"/>
  <c r="D163" i="4"/>
  <c r="F163" i="4" s="1"/>
  <c r="F12" i="2"/>
  <c r="G12" i="2" s="1"/>
  <c r="I12" i="2" s="1"/>
  <c r="H165" i="3"/>
  <c r="H169" i="3" s="1"/>
  <c r="H170" i="3" s="1"/>
  <c r="D164" i="3"/>
  <c r="F164" i="3" s="1"/>
  <c r="H164" i="3" s="1"/>
  <c r="F11" i="2"/>
  <c r="G11" i="2" s="1"/>
  <c r="D164" i="6"/>
  <c r="F164" i="6" s="1"/>
  <c r="H164" i="6" s="1"/>
  <c r="H165" i="6" s="1"/>
  <c r="H169" i="6" s="1"/>
  <c r="H170" i="6" s="1"/>
  <c r="F14" i="2"/>
  <c r="G14" i="2" s="1"/>
  <c r="I14" i="2" s="1"/>
  <c r="H143" i="5"/>
  <c r="H148" i="5" s="1"/>
  <c r="H158" i="5" s="1"/>
  <c r="H159" i="5" s="1"/>
  <c r="D164" i="5" l="1"/>
  <c r="F164" i="5" s="1"/>
  <c r="H164" i="5" s="1"/>
  <c r="H165" i="5" s="1"/>
  <c r="H169" i="5" s="1"/>
  <c r="H170" i="5" s="1"/>
  <c r="F13" i="2"/>
  <c r="G13" i="2" s="1"/>
  <c r="I13" i="2" s="1"/>
  <c r="I11" i="2"/>
  <c r="I15" i="2" l="1"/>
  <c r="G15" i="2"/>
</calcChain>
</file>

<file path=xl/comments1.xml><?xml version="1.0" encoding="utf-8"?>
<comments xmlns="http://schemas.openxmlformats.org/spreadsheetml/2006/main">
  <authors>
    <author/>
  </authors>
  <commentList>
    <comment ref="H26" authorId="0">
      <text>
        <r>
          <rPr>
            <sz val="11"/>
            <color rgb="FF000000"/>
            <rFont val="Calibri"/>
          </rPr>
          <t>======
ID#AAAAMS8z-xA
Alex    (2021-05-06 11:18:08)
1.176,23
salario 2020
PARA 220h</t>
        </r>
      </text>
    </comment>
    <comment ref="C99" authorId="0">
      <text>
        <r>
          <rPr>
            <sz val="11"/>
            <color rgb="FF000000"/>
            <rFont val="Calibri"/>
          </rPr>
          <t>======
ID#AAAAMS8z-yM
    (2021-05-06 11:18:08)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ID#AAAAMS8z-xo
    (2021-05-06 11:18:08)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ID#AAAAMS8z-xM
Alex da Luz Pereira    (2021-05-06 11:18:08)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ID#AAAAMS8z-xQ
Informe    (2021-05-06 11:18:08)
S - Sim 
N - Não</t>
        </r>
      </text>
    </comment>
    <comment ref="I112" authorId="0">
      <text>
        <r>
          <rPr>
            <sz val="11"/>
            <color rgb="FF000000"/>
            <rFont val="Calibri"/>
          </rPr>
          <t>======
ID#AAAAMS8z-x8
Informe    (2021-05-06 11:18:08)
S - Sim 
N - Não</t>
        </r>
      </text>
    </comment>
    <comment ref="F147" authorId="0">
      <text>
        <r>
          <rPr>
            <sz val="11"/>
            <color rgb="FF000000"/>
            <rFont val="Calibri"/>
          </rPr>
          <t>======
ID#AAAAMS8z-yY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C5XA/frE7Edh0kcgR1DORD9P5gg=="/>
    </ext>
  </extLst>
</comments>
</file>

<file path=xl/comments2.xml><?xml version="1.0" encoding="utf-8"?>
<comments xmlns="http://schemas.openxmlformats.org/spreadsheetml/2006/main">
  <authors>
    <author/>
  </authors>
  <commentList>
    <comment ref="C98" authorId="0">
      <text>
        <r>
          <rPr>
            <sz val="11"/>
            <color rgb="FF000000"/>
            <rFont val="Calibri"/>
          </rPr>
          <t>======
ID#AAAAMS8z-w4
    (2021-05-06 11:18:08)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ID#AAAAMS8z-xg
    (2021-05-06 11:18:08)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ID#AAAAMS8z-xk
Alex da Luz Pereira    (2021-05-06 11:18:08)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ID#AAAAMS8z-xc
Informe    (2021-05-06 11:18:08)
S - Sim 
N - Não</t>
        </r>
      </text>
    </comment>
    <comment ref="I112" authorId="0">
      <text>
        <r>
          <rPr>
            <sz val="11"/>
            <color rgb="FF000000"/>
            <rFont val="Calibri"/>
          </rPr>
          <t>======
ID#AAAAMS8z-yg
Informe    (2021-05-06 11:18:08)
S - Sim 
N - Não</t>
        </r>
      </text>
    </comment>
    <comment ref="F146" authorId="0">
      <text>
        <r>
          <rPr>
            <sz val="11"/>
            <color rgb="FF000000"/>
            <rFont val="Calibri"/>
          </rPr>
          <t>======
ID#AAAAMS8z-ww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Fq7dqejjrieWzgRbyYMuTdC2FXg=="/>
    </ext>
  </extLst>
</comments>
</file>

<file path=xl/comments3.xml><?xml version="1.0" encoding="utf-8"?>
<comments xmlns="http://schemas.openxmlformats.org/spreadsheetml/2006/main">
  <authors>
    <author/>
  </authors>
  <commentList>
    <comment ref="H26" authorId="0">
      <text>
        <r>
          <rPr>
            <sz val="11"/>
            <color rgb="FF000000"/>
            <rFont val="Calibri"/>
          </rPr>
          <t>======
ID#AAAAMS8z-yQ
Alex    (2021-05-06 11:18:08)
1.138,08
salario 2019
PARA 220h</t>
        </r>
      </text>
    </comment>
    <comment ref="H37" authorId="0">
      <text>
        <r>
          <rPr>
            <sz val="11"/>
            <color rgb="FF000000"/>
            <rFont val="Calibri"/>
          </rPr>
          <t>======
ID#AAAAMS8z-yc
Alex    (2021-05-06 11:18:08)
USOU base insalubridade
1.138,08  para 220hs</t>
        </r>
      </text>
    </comment>
    <comment ref="C99" authorId="0">
      <text>
        <r>
          <rPr>
            <sz val="11"/>
            <color rgb="FF000000"/>
            <rFont val="Calibri"/>
          </rPr>
          <t>======
ID#AAAAMS8z-ws
    (2021-05-06 11:18:08)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ID#AAAAMS8z-yA
    (2021-05-06 11:18:08)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ID#AAAAMS8z-w8
Alex da Luz Pereira    (2021-05-06 11:18:08)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ID#AAAAMS8z-yU
Informe    (2021-05-06 11:18:08)
S - Sim 
N - Não</t>
        </r>
      </text>
    </comment>
    <comment ref="I112" authorId="0">
      <text>
        <r>
          <rPr>
            <sz val="11"/>
            <color rgb="FF000000"/>
            <rFont val="Calibri"/>
          </rPr>
          <t>======
ID#AAAAMS8z-x4
Informe    (2021-05-06 11:18:08)
S - Sim 
N - Não</t>
        </r>
      </text>
    </comment>
    <comment ref="F147" authorId="0">
      <text>
        <r>
          <rPr>
            <sz val="11"/>
            <color rgb="FF000000"/>
            <rFont val="Calibri"/>
          </rPr>
          <t>======
ID#AAAAMS8z-yE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3chodcYeFZ9UkuIF2vXCxhNf43g=="/>
    </ext>
  </extLst>
</comments>
</file>

<file path=xl/comments4.xml><?xml version="1.0" encoding="utf-8"?>
<comments xmlns="http://schemas.openxmlformats.org/spreadsheetml/2006/main">
  <authors>
    <author/>
  </authors>
  <commentList>
    <comment ref="H26" authorId="0">
      <text>
        <r>
          <rPr>
            <sz val="11"/>
            <color rgb="FF000000"/>
            <rFont val="Calibri"/>
          </rPr>
          <t>======
ID#AAAAMS8z-xU
Alex    (2021-05-06 11:18:08)
1.138,08
salario 2019
PARA 220h</t>
        </r>
      </text>
    </comment>
    <comment ref="H37" authorId="0">
      <text>
        <r>
          <rPr>
            <sz val="11"/>
            <color rgb="FF000000"/>
            <rFont val="Calibri"/>
          </rPr>
          <t>======
ID#AAAAMS8z-yI
Alex    (2021-05-06 11:18:08)
USOU base insalubridade
1.138,08  para 220hs</t>
        </r>
      </text>
    </comment>
    <comment ref="C99" authorId="0">
      <text>
        <r>
          <rPr>
            <sz val="11"/>
            <color rgb="FF000000"/>
            <rFont val="Calibri"/>
          </rPr>
          <t>======
ID#AAAAMS8z-xs
    (2021-05-06 11:18:08)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ID#AAAAMS8z-xw
    (2021-05-06 11:18:08)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ID#AAAAMS8z-xE
Alex da Luz Pereira    (2021-05-06 11:18:08)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ID#AAAAMS8z-x0
Informe    (2021-05-06 11:18:08)
S - Sim 
N - Não</t>
        </r>
      </text>
    </comment>
    <comment ref="I112" authorId="0">
      <text>
        <r>
          <rPr>
            <sz val="11"/>
            <color rgb="FF000000"/>
            <rFont val="Calibri"/>
          </rPr>
          <t>======
ID#AAAAMS8z-xY
Informe    (2021-05-06 11:18:08)
S - Sim 
N - Não</t>
        </r>
      </text>
    </comment>
    <comment ref="F147" authorId="0">
      <text>
        <r>
          <rPr>
            <sz val="11"/>
            <color rgb="FF000000"/>
            <rFont val="Calibri"/>
          </rPr>
          <t>======
ID#AAAAMS8z-w0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4VAfyBUjkc6i4pylV62jIMRSjIQ=="/>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<sst xmlns="http://schemas.openxmlformats.org/spreadsheetml/2006/main" count="1200" uniqueCount="309">
  <si>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</si>
  <si>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</si>
  <si>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</si>
  <si>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</si>
  <si>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</si>
  <si>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</si>
  <si>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</si>
  <si>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</si>
  <si>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</si>
  <si>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</si>
  <si>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Santo Angelo</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</si>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</sst>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36">
        <v>3.75</v>
      </c>
      <c r="D53" s="30">
        <f>ROUND(C53*(1-0.0925),2)</f>
        <v>3.4</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7"/>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0.03</v>
      </c>
      <c r="D70" s="43">
        <v>0.03</v>
      </c>
      <c r="E70" s="12"/>
      <c r="F70" s="43">
        <f>D70</f>
        <v>0.03</v>
      </c>
      <c r="G70" s="43">
        <f>F70</f>
        <v>0.03</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2</v>
      </c>
      <c r="D76" s="45">
        <v>0</v>
      </c>
      <c r="E76" s="14"/>
      <c r="F76" s="44">
        <v>2</v>
      </c>
      <c r="G76" s="45">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0</v>
      </c>
      <c r="F11" s="58">
        <f>Cuidador_40hs!H159</f>
        <v>3839.7313288614878</v>
      </c>
      <c r="G11" s="58">
        <f t="shared" ref="G11:G14" si="0">F11*E11</f>
        <v>0</v>
      </c>
      <c r="H11" s="59" t="str">
        <f>Cuidador_40hs!H14</f>
        <v>20</v>
      </c>
      <c r="I11" s="58">
        <f t="shared" ref="I11:I14" si="1">G11*H11</f>
        <v>0</v>
      </c>
      <c r="J11" s="60"/>
      <c r="K11" s="61"/>
      <c r="L11" s="46"/>
    </row>
    <row r="12" spans="1:26" ht="21.75" customHeight="1">
      <c r="B12" s="312"/>
      <c r="C12" s="62" t="str">
        <f>C11</f>
        <v>CUIDADOR EDUC. ESPECIAL - CBO: 5162-10</v>
      </c>
      <c r="D12" s="63">
        <f>'1-ABA-DE-CARREGAMENTO'!C42</f>
        <v>20</v>
      </c>
      <c r="E12" s="64">
        <f>'1-ABA-DE-CARREGAMENTO'!C76</f>
        <v>2</v>
      </c>
      <c r="F12" s="65">
        <f>Cuidador_20hs!H158</f>
        <v>2372.1721679859193</v>
      </c>
      <c r="G12" s="58">
        <f t="shared" si="0"/>
        <v>4744.3443359718385</v>
      </c>
      <c r="H12" s="59" t="str">
        <f t="shared" ref="H12:H14" si="2">H11</f>
        <v>20</v>
      </c>
      <c r="I12" s="58">
        <f t="shared" si="1"/>
        <v>94886.886719436763</v>
      </c>
      <c r="J12" s="60"/>
      <c r="K12" s="61"/>
      <c r="L12" s="46"/>
    </row>
    <row r="13" spans="1:26" ht="21.75" customHeight="1">
      <c r="B13" s="312"/>
      <c r="C13" s="66" t="str">
        <f>'1-ABA-DE-CARREGAMENTO'!F32</f>
        <v>INSTRUTOR  EDUC. ESPECIAL - CBO: 5162-10</v>
      </c>
      <c r="D13" s="63">
        <f>'1-ABA-DE-CARREGAMENTO'!G42</f>
        <v>40</v>
      </c>
      <c r="E13" s="64">
        <f>'1-ABA-DE-CARREGAMENTO'!G76</f>
        <v>0</v>
      </c>
      <c r="F13" s="65">
        <f>Instrutor_40hs!H159</f>
        <v>2857.1019145260648</v>
      </c>
      <c r="G13" s="58">
        <f t="shared" si="0"/>
        <v>0</v>
      </c>
      <c r="H13" s="59" t="str">
        <f t="shared" si="2"/>
        <v>20</v>
      </c>
      <c r="I13" s="58">
        <f t="shared" si="1"/>
        <v>0</v>
      </c>
      <c r="J13" s="46"/>
      <c r="K13" s="61"/>
      <c r="L13" s="46"/>
    </row>
    <row r="14" spans="1:26" ht="21.75" customHeight="1">
      <c r="B14" s="312"/>
      <c r="C14" s="66" t="str">
        <f>C13</f>
        <v>INSTRUTOR  EDUC. ESPECIAL - CBO: 5162-10</v>
      </c>
      <c r="D14" s="63">
        <f>'1-ABA-DE-CARREGAMENTO'!F42</f>
        <v>20</v>
      </c>
      <c r="E14" s="64">
        <f>'1-ABA-DE-CARREGAMENTO'!F76</f>
        <v>2</v>
      </c>
      <c r="F14" s="65">
        <f>Instrutor_20hs!H159</f>
        <v>1389.5533588812661</v>
      </c>
      <c r="G14" s="58">
        <f t="shared" si="0"/>
        <v>2779.1067177625323</v>
      </c>
      <c r="H14" s="59" t="str">
        <f t="shared" si="2"/>
        <v>20</v>
      </c>
      <c r="I14" s="58">
        <f t="shared" si="1"/>
        <v>55582.134355250644</v>
      </c>
      <c r="J14" s="46"/>
      <c r="K14" s="61"/>
      <c r="L14" s="46"/>
    </row>
    <row r="15" spans="1:26" ht="21.75" customHeight="1">
      <c r="B15" s="313"/>
      <c r="C15" s="67" t="s">
        <v>74</v>
      </c>
      <c r="D15" s="67"/>
      <c r="E15" s="68">
        <f>SUM(E11:E14)</f>
        <v>4</v>
      </c>
      <c r="F15" s="67"/>
      <c r="G15" s="69">
        <f>SUM(G11:G14)</f>
        <v>7523.4510537343704</v>
      </c>
      <c r="H15" s="69"/>
      <c r="I15" s="69">
        <f>SUM(I11:I14)</f>
        <v>150469.02107468742</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Santo Angelo</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80.989999999999995</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3.4</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302.93</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302.93</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1131.646601549091</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2910.7602857915153</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296.02</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3206.7802857915153</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162.58000000000001</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470.37104306997225</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63.36</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291.81923842752724</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115.19180464244498</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928.97104306997221</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1131.646601549091</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2910.7602857915153</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928.97104306997221</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3839.7313288614878</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3839.7313288614878</v>
      </c>
      <c r="E164" s="224">
        <v>1</v>
      </c>
      <c r="F164" s="225">
        <f>D164*E164</f>
        <v>3839.7313288614878</v>
      </c>
      <c r="G164" s="226">
        <f>'1-ABA-DE-CARREGAMENTO'!D76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Santo Angelo</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115.29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3.4</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115.29</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115.29</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644.77230877454542</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1798.2618275624241</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182.88</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1981.1418275624242</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100.44</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0.1225</v>
      </c>
      <c r="G142" s="280"/>
      <c r="H142" s="245">
        <f>SUM(H143:H146)</f>
        <v>290.59034042349515</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39.14</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180.28514973760031</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0.03</v>
      </c>
      <c r="G146" s="447"/>
      <c r="H146" s="247">
        <f>((H140+H141)/(1-F142))*F146</f>
        <v>71.165190685894856</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0.27489999999999998</v>
      </c>
      <c r="G147" s="449"/>
      <c r="H147" s="248">
        <f>H142+H141+H139</f>
        <v>573.9103404234952</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644.77230877454542</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1798.2618275624241</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573.9103404234952</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2372.1721679859193</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2372.1721679859193</v>
      </c>
      <c r="E163" s="224">
        <v>1</v>
      </c>
      <c r="F163" s="225">
        <f>D163*E163</f>
        <v>2372.1721679859193</v>
      </c>
      <c r="G163" s="226">
        <f>'1-ABA-DE-CARREGAMENTO'!C76</f>
        <v>2</v>
      </c>
      <c r="H163" s="227">
        <f>H158*G163</f>
        <v>4744.3443359718385</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4744.3443359718385</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4744.3443359718385</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94886.886719436763</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Santo Angelo</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80.989999999999995</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3.4</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302.93</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302.93</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901.37858554909099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2165.8588764581818</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220.27</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2386.1288764581818</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120.98</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349.99303806788294</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47.14</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217.13991408640663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85.713123981476301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691.24303806788294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901.37858554909099</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2165.8588764581818</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691.24303806788294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2857.1019145260648</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2857.1019145260648</v>
      </c>
      <c r="E164" s="224">
        <v>1</v>
      </c>
      <c r="F164" s="225">
        <f>D164*E164</f>
        <v>2857.1019145260648</v>
      </c>
      <c r="G164" s="226">
        <f>'1-ABA-DE-CARREGAMENTO'!G76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Santo Angelo</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115.29</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3.4</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115.29</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115.29</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414.50429277454549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1053.360958229091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107.13</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1160.4909582290911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58.84</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170.22240065217511</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22.93</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105.60587216571045</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41.686528486464653</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336.19240065217514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414.50429277454549</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1053.360958229091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336.19240065217514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1389.5533588812661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1389.5533588812661</v>
      </c>
      <c r="E164" s="224">
        <v>1</v>
      </c>
      <c r="F164" s="225">
        <f>D164*E164</f>
        <v>1389.5533588812661</v>
      </c>
      <c r="G164" s="226">
        <f>'1-ABA-DE-CARREGAMENTO'!F76</f>
        <v>2</v>
      </c>
      <c r="H164" s="227">
        <f>G164*F164</f>
        <v>2779.1067177625323</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2779.1067177625323</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2779.1067177625323</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55582.134355250644</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2022-01-27T19:36:52Z</dcterms:modified>
</cp:coreProperties>
</file>